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" i="1" l="1"/>
  <c r="G7" i="1"/>
  <c r="G8" i="1" s="1"/>
  <c r="G10" i="1" l="1"/>
  <c r="F14" i="1" s="1"/>
  <c r="F16" i="1" l="1"/>
</calcChain>
</file>

<file path=xl/sharedStrings.xml><?xml version="1.0" encoding="utf-8"?>
<sst xmlns="http://schemas.openxmlformats.org/spreadsheetml/2006/main" count="27" uniqueCount="21">
  <si>
    <t>Celle da compilare</t>
  </si>
  <si>
    <t>→</t>
  </si>
  <si>
    <t>Descrizione</t>
  </si>
  <si>
    <t>1</t>
  </si>
  <si>
    <t>A</t>
  </si>
  <si>
    <t>B</t>
  </si>
  <si>
    <t>Base d'asta A</t>
  </si>
  <si>
    <t>Quantità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</si>
  <si>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</si>
  <si>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</si>
  <si>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</si>
  <si>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</si>
  <si>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</si>
  <si>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</si>
  <si>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Sistema di Verifica in caso di offerta superiore alla base d'asta</t>
  </si>
  <si>
    <t>Totale (€)</t>
  </si>
  <si>
    <t>Base d'asta B</t>
  </si>
  <si>
    <t>Rda n. 50791</t>
  </si>
  <si>
    <t>Scanner con ADF comprensivi di 24 (ventiquattro) mesi di garanzia (Come da capitolato tecnico)</t>
  </si>
  <si>
    <t>Scanner formato A0 comprensivo di 12 (dodici) mesi di garanzia (Come da capitolato tecnico)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</si>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</sst>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2" fillId="0" borderId="0" xfId="1" applyFont="1" applyFill="1" applyBorder="1" applyAlignment="1" applyProtection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2" fillId="4" borderId="6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  <xf numFmtId="0" fontId="15" fillId="3" borderId="3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165" fontId="16" fillId="4" borderId="0" xfId="0" applyNumberFormat="1" applyFont="1" applyFill="1" applyBorder="1" applyAlignment="1" applyProtection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165" fontId="2" fillId="4" borderId="0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/>
    <xf numFmtId="165" fontId="2" fillId="3" borderId="1" xfId="0" applyNumberFormat="1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 wrapText="1"/>
    </xf>
    <xf numFmtId="165" fontId="16" fillId="0" borderId="15" xfId="0" applyNumberFormat="1" applyFont="1" applyBorder="1" applyAlignment="1" applyProtection="1">
      <alignment horizontal="center" vertical="center" wrapText="1"/>
      <protection locked="0"/>
    </xf>
    <xf numFmtId="165" fontId="16" fillId="0" borderId="16" xfId="0" applyNumberFormat="1" applyFont="1" applyBorder="1" applyAlignment="1" applyProtection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165" fontId="16" fillId="0" borderId="3" xfId="0" applyNumberFormat="1" applyFont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</xf>
    <xf numFmtId="165" fontId="16" fillId="0" borderId="13" xfId="0" applyNumberFormat="1" applyFont="1" applyBorder="1" applyAlignment="1" applyProtection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6"/>
  <sheetViews>
    <sheetView tabSelected="1" zoomScale="98" zoomScaleNormal="98" workbookViewId="0">
      <selection activeCell="J10" sqref="J10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7265625" customWidth="1"/>
    <col min="4" max="4" width="49.26953125" customWidth="1"/>
    <col min="5" max="5" width="7.6328125" bestFit="1" customWidth="1"/>
    <col min="6" max="6" width="16.36328125" bestFit="1" customWidth="1"/>
    <col min="7" max="7" width="29" customWidth="1"/>
    <col min="8" max="8" width="13.26953125" customWidth="1"/>
  </cols>
  <sheetData>
    <row r="1" spans="3:9" ht="16" thickBot="1" x14ac:dyDescent="0.4">
      <c r="D1" s="17" t="s">
        <v>17</v>
      </c>
    </row>
    <row r="2" spans="3:9" ht="15" thickBot="1" x14ac:dyDescent="0.4">
      <c r="F2" s="26" t="s">
        <v>0</v>
      </c>
    </row>
    <row r="3" spans="3:9" ht="15" thickBot="1" x14ac:dyDescent="0.4">
      <c r="C3" s="36" t="s">
        <v>4</v>
      </c>
      <c r="D3" s="15" t="s">
        <v>2</v>
      </c>
      <c r="E3" s="14" t="s">
        <v>7</v>
      </c>
      <c r="F3" s="18" t="s">
        <v>10</v>
      </c>
      <c r="G3" s="16" t="s">
        <v>15</v>
      </c>
      <c r="H3" s="16" t="s">
        <v>6</v>
      </c>
    </row>
    <row r="4" spans="3:9" ht="38" customHeight="1" thickBot="1" x14ac:dyDescent="0.4">
      <c r="C4" s="45"/>
      <c r="D4" s="30" t="s">
        <v>18</v>
      </c>
      <c r="E4" s="27" t="s">
        <v>20</v>
      </c>
      <c r="F4" s="28"/>
      <c r="G4" s="29">
        <f>E4*F4</f>
        <v>0</v>
      </c>
      <c r="H4" s="35">
        <v>3896</v>
      </c>
    </row>
    <row r="5" spans="3:9" ht="32" customHeight="1" thickBot="1" x14ac:dyDescent="0.4">
      <c r="C5" s="38"/>
      <c r="D5" s="42" t="s">
        <v>11</v>
      </c>
      <c r="E5" s="43"/>
      <c r="F5" s="44"/>
      <c r="G5" s="12">
        <f>IF((SUM(G4:G4))&lt;=H4,(SUM(G4:G4)),"ERRORE l'importo offerto supera la base d'asta A")</f>
        <v>0</v>
      </c>
      <c r="H5" s="34"/>
    </row>
    <row r="6" spans="3:9" ht="15" thickBot="1" x14ac:dyDescent="0.4">
      <c r="C6" s="36" t="s">
        <v>5</v>
      </c>
      <c r="D6" s="15" t="s">
        <v>2</v>
      </c>
      <c r="E6" s="13" t="s">
        <v>7</v>
      </c>
      <c r="F6" s="10" t="s">
        <v>10</v>
      </c>
      <c r="G6" s="11" t="s">
        <v>15</v>
      </c>
      <c r="H6" s="16" t="s">
        <v>16</v>
      </c>
    </row>
    <row r="7" spans="3:9" ht="28.5" thickBot="1" x14ac:dyDescent="0.4">
      <c r="C7" s="37"/>
      <c r="D7" s="30" t="s">
        <v>19</v>
      </c>
      <c r="E7" s="27" t="s">
        <v>3</v>
      </c>
      <c r="F7" s="28"/>
      <c r="G7" s="29">
        <f>E7*F7</f>
        <v>0</v>
      </c>
      <c r="H7" s="33">
        <v>5896</v>
      </c>
    </row>
    <row r="8" spans="3:9" ht="35.5" customHeight="1" thickBot="1" x14ac:dyDescent="0.4">
      <c r="C8" s="38"/>
      <c r="D8" s="39" t="s">
        <v>12</v>
      </c>
      <c r="E8" s="40"/>
      <c r="F8" s="41"/>
      <c r="G8" s="19">
        <f>IF((SUM(G7:G7))&lt;=H7,(SUM(G7:G7)),"ERRORE l'importo offerto supera la base d'asta B")</f>
        <v>0</v>
      </c>
      <c r="H8" s="34"/>
    </row>
    <row r="9" spans="3:9" s="24" customFormat="1" ht="13.5" customHeight="1" thickBot="1" x14ac:dyDescent="0.4">
      <c r="C9" s="21"/>
      <c r="D9" s="22"/>
      <c r="E9" s="22"/>
      <c r="F9" s="22"/>
      <c r="G9" s="23"/>
      <c r="H9" s="20"/>
    </row>
    <row r="10" spans="3:9" ht="45.5" customHeight="1" thickBot="1" x14ac:dyDescent="0.4">
      <c r="C10" s="39" t="s">
        <v>13</v>
      </c>
      <c r="D10" s="40"/>
      <c r="E10" s="40"/>
      <c r="F10" s="41"/>
      <c r="G10" s="25">
        <f>IF(AND(ISNUMBER(G5),ISNUMBER(G8)),(G5+G8),"ERRORE almeno uno degli importi offerti supera la relativa base d'asta")</f>
        <v>0</v>
      </c>
    </row>
    <row r="11" spans="3:9" ht="12.75" customHeight="1" thickBot="1" x14ac:dyDescent="0.4">
      <c r="F11" s="1"/>
      <c r="G11" s="4"/>
      <c r="I11" s="2"/>
    </row>
    <row r="12" spans="3:9" s="2" customFormat="1" ht="29" customHeight="1" thickBot="1" x14ac:dyDescent="0.4">
      <c r="C12" s="31" t="s">
        <v>8</v>
      </c>
      <c r="D12" s="32"/>
      <c r="E12" s="9" t="s">
        <v>1</v>
      </c>
      <c r="F12" s="48">
        <v>9792</v>
      </c>
      <c r="G12" s="49"/>
    </row>
    <row r="13" spans="3:9" s="2" customFormat="1" ht="15" customHeight="1" thickBot="1" x14ac:dyDescent="0.4">
      <c r="D13" s="3"/>
      <c r="E13" s="3"/>
      <c r="F13" s="6"/>
    </row>
    <row r="14" spans="3:9" s="2" customFormat="1" ht="43" customHeight="1" thickBot="1" x14ac:dyDescent="0.4">
      <c r="C14" s="31" t="s">
        <v>14</v>
      </c>
      <c r="D14" s="32"/>
      <c r="E14" s="9" t="s">
        <v>1</v>
      </c>
      <c r="F14" s="50" t="str">
        <f>IF(G10&gt;F12,"ATTENZIONE: L'offerta complessiva è superiore alla Base d'asta","OK")</f>
        <v>OK</v>
      </c>
      <c r="G14" s="51"/>
      <c r="I14"/>
    </row>
    <row r="15" spans="3:9" s="2" customFormat="1" ht="15" customHeight="1" thickBot="1" x14ac:dyDescent="0.4">
      <c r="D15" s="5"/>
      <c r="E15" s="5"/>
      <c r="F15" s="7"/>
      <c r="I15" s="8"/>
    </row>
    <row r="16" spans="3:9" ht="31.5" customHeight="1" thickBot="1" x14ac:dyDescent="0.4">
      <c r="C16" s="31" t="s">
        <v>9</v>
      </c>
      <c r="D16" s="32"/>
      <c r="E16" s="9" t="s">
        <v>1</v>
      </c>
      <c r="F16" s="46">
        <f>IF((G10&lt;=F12),G10,"ERRORE")</f>
        <v>0</v>
      </c>
      <c r="G16" s="47"/>
    </row>
  </sheetData>
  <sheetProtection algorithmName="SHA-512" hashValue="1LDoGfoEDa8f6+j7Er8aFU/GdnPVmd6sjs0dLNRpDL+9wR0OEjC4SaRG4NcKJ6RpHc+K18jVMUMgu+aDWcIbuw==" saltValue="7qq60usJr69fKEgHkA6nLQ==" spinCount="100000" sheet="1" objects="1" scenarios="1"/>
  <mergeCells count="13">
    <mergeCell ref="C12:D12"/>
    <mergeCell ref="C14:D14"/>
    <mergeCell ref="C16:D16"/>
    <mergeCell ref="H7:H8"/>
    <mergeCell ref="H4:H5"/>
    <mergeCell ref="C6:C8"/>
    <mergeCell ref="C10:F10"/>
    <mergeCell ref="D8:F8"/>
    <mergeCell ref="D5:F5"/>
    <mergeCell ref="C3:C5"/>
    <mergeCell ref="F16:G16"/>
    <mergeCell ref="F12:G12"/>
    <mergeCell ref="F14:G14"/>
  </mergeCells>
  <conditionalFormatting sqref="F16">
    <cfRule type="cellIs" dxfId="8" priority="10" operator="equal">
      <formula>$F$12</formula>
    </cfRule>
    <cfRule type="cellIs" dxfId="7" priority="11" operator="lessThan">
      <formula>$F$12</formula>
    </cfRule>
    <cfRule type="cellIs" dxfId="6" priority="13" operator="greaterThan">
      <formula>$F$12</formula>
    </cfRule>
  </conditionalFormatting>
  <conditionalFormatting sqref="G8:G9">
    <cfRule type="cellIs" dxfId="5" priority="1" operator="greaterThan">
      <formula>$H$7</formula>
    </cfRule>
    <cfRule type="cellIs" dxfId="4" priority="3" operator="greaterThan">
      <formula>$H$7</formula>
    </cfRule>
    <cfRule type="cellIs" dxfId="3" priority="4" operator="greaterThanOrEqual">
      <formula>$H$7</formula>
    </cfRule>
  </conditionalFormatting>
  <conditionalFormatting sqref="G5">
    <cfRule type="cellIs" dxfId="2" priority="15" operator="greaterThan">
      <formula>$G$5</formula>
    </cfRule>
  </conditionalFormatting>
  <conditionalFormatting sqref="F16:G16">
    <cfRule type="cellIs" dxfId="1" priority="5" operator="greaterThan">
      <formula>$F$12</formula>
    </cfRule>
    <cfRule type="cellIs" dxfId="0" priority="6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4 F7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2022-02-17T13:49:22Z</dcterms:modified>
</cp:coreProperties>
</file>